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" windowWidth="23256" windowHeight="12816" tabRatio="616"/>
  </bookViews>
  <sheets>
    <sheet name="РН-БН-1.11.19" sheetId="50" r:id="rId1"/>
  </sheets>
  <definedNames>
    <definedName name="_xlnm._FilterDatabase" localSheetId="0" hidden="1">'РН-БН-1.11.19'!$A$14:$K$19</definedName>
    <definedName name="_xlnm.Print_Titles" localSheetId="0">'РН-БН-1.11.19'!$14:$14</definedName>
    <definedName name="_xlnm.Print_Area" localSheetId="0">'РН-БН-1.11.19'!$A$1:$P$31</definedName>
  </definedNames>
  <calcPr calcId="145621"/>
</workbook>
</file>

<file path=xl/calcChain.xml><?xml version="1.0" encoding="utf-8"?>
<calcChain xmlns="http://schemas.openxmlformats.org/spreadsheetml/2006/main">
  <c r="G19" i="50" l="1"/>
</calcChain>
</file>

<file path=xl/sharedStrings.xml><?xml version="1.0" encoding="utf-8"?>
<sst xmlns="http://schemas.openxmlformats.org/spreadsheetml/2006/main" count="77" uniqueCount="62">
  <si>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</si>
  <si>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</si>
  <si>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</si>
  <si>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</si>
  <si>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</si>
  <si>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</si>
  <si>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</si>
  <si>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</si>
  <si>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</si>
  <si>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</si>
  <si>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</si>
  <si>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</si>
  <si>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</si>
  <si>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</si>
  <si>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</si>
  <si>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</si>
  <si>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</si>
  <si>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</si>
  <si>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</si>
  <si>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</si>
  <si>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</si>
  <si>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</si>
  <si>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</si>
  <si>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</si>
  <si>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</si>
  <si>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</si>
  <si>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</si>
  <si>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</si>
  <si>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</si>
  <si>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</si>
  <si>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</si>
  <si>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</si>
  <si>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</si>
  <si>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</si>
  <si>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</si>
  <si>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</si>
  <si>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</si>
  <si>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</si>
  <si>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</si>
  <si>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</si>
  <si>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</si>
  <si>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</si>
  <si>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</si>
  <si>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</si>
  <si>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</si>
  <si>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</si>
  <si>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</si>
  <si>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</si>
  <si>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</si>
  <si>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</si>
  <si>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Нефтеюганский филиал ООО "РН-Бурение"</t>
  </si>
  <si>
    <t>НЛ</t>
  </si>
  <si>
    <t>Металлолом</t>
  </si>
  <si>
    <t>5А</t>
  </si>
  <si>
    <t>тн.</t>
  </si>
  <si>
    <t>12А</t>
  </si>
  <si>
    <t>13А</t>
  </si>
  <si>
    <t>Лом меди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</si>
  <si>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Нефтеюганскому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</si>
  <si>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РН-БН-1.11.19</t>
  </si>
  <si>
    <r>
      <rPr>
        <sz val="10"/>
        <color rgb="FFFF0000"/>
        <rFont val="Times New Roman"/>
        <family val="1"/>
        <charset val="204"/>
      </rPr>
      <t>База № 1</t>
    </r>
    <r>
      <rPr>
        <sz val="10"/>
        <rFont val="Times New Roman"/>
        <family val="1"/>
        <charset val="204"/>
      </rPr>
      <t xml:space="preserve">, ХМАО-Югра, Тюменская обл., г. Нефтеюганск, мкр. 11а, ул. Дорожная 11, НФ ООО "РН-Бурение".                               
</t>
    </r>
    <r>
      <rPr>
        <sz val="10"/>
        <color rgb="FFFF0000"/>
        <rFont val="Times New Roman"/>
        <family val="1"/>
        <charset val="204"/>
      </rPr>
      <t>База №2</t>
    </r>
    <r>
      <rPr>
        <sz val="10"/>
        <rFont val="Times New Roman"/>
        <family val="1"/>
        <charset val="204"/>
      </rPr>
      <t xml:space="preserve"> ХМАО-Югра, Тюменская обл., г. Нефтеюганск, Юго-Западная зона, иассив01, квартал 04          
</t>
    </r>
    <r>
      <rPr>
        <sz val="10"/>
        <color rgb="FFFF0000"/>
        <rFont val="Times New Roman"/>
        <family val="1"/>
        <charset val="204"/>
      </rPr>
      <t>Куст 150</t>
    </r>
    <r>
      <rPr>
        <sz val="10"/>
        <rFont val="Times New Roman"/>
        <family val="1"/>
        <charset val="204"/>
      </rPr>
      <t xml:space="preserve"> Приобского месторождения (подбаза)</t>
    </r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</si>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</sst>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0"/>
  <sheetViews>
    <sheetView tabSelected="1" view="pageBreakPreview" zoomScale="70" zoomScaleNormal="70" zoomScaleSheetLayoutView="70" workbookViewId="0">
      <selection activeCell="A26" sqref="A26"/>
    </sheetView>
  </sheetViews>
  <sheetFormatPr defaultColWidth="9.109375" defaultRowHeight="13.2" x14ac:dyDescent="0.25"/>
  <cols>
    <col min="1" max="1" width="6.88671875" style="1" bestFit="1" customWidth="1"/>
    <col min="2" max="2" width="20.218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4.332031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8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43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27</v>
      </c>
      <c r="M13" s="23" t="s">
        <v>44</v>
      </c>
      <c r="N13" s="23" t="s">
        <v>31</v>
      </c>
      <c r="O13" s="23" t="s">
        <v>32</v>
      </c>
      <c r="P13" s="23" t="s">
        <v>48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4" customFormat="1" ht="39" customHeight="1" x14ac:dyDescent="0.25">
      <c r="A15" s="41">
        <v>1</v>
      </c>
      <c r="B15" s="59" t="s">
        <v>50</v>
      </c>
      <c r="C15" s="41" t="s">
        <v>59</v>
      </c>
      <c r="D15" s="57" t="s">
        <v>51</v>
      </c>
      <c r="E15" s="57" t="s">
        <v>52</v>
      </c>
      <c r="F15" s="57" t="s">
        <v>53</v>
      </c>
      <c r="G15" s="60">
        <v>3482.8960000000002</v>
      </c>
      <c r="H15" s="57" t="s">
        <v>54</v>
      </c>
      <c r="I15" s="58"/>
      <c r="J15" s="52"/>
      <c r="K15" s="41"/>
      <c r="L15" s="65" t="s">
        <v>60</v>
      </c>
      <c r="M15" s="53"/>
      <c r="N15" s="58"/>
      <c r="O15" s="51"/>
      <c r="P15" s="62">
        <v>4</v>
      </c>
    </row>
    <row r="16" spans="1:16" s="54" customFormat="1" ht="39" customHeight="1" x14ac:dyDescent="0.25">
      <c r="A16" s="41">
        <v>2</v>
      </c>
      <c r="B16" s="59" t="s">
        <v>50</v>
      </c>
      <c r="C16" s="41" t="s">
        <v>59</v>
      </c>
      <c r="D16" s="57" t="s">
        <v>51</v>
      </c>
      <c r="E16" s="57" t="s">
        <v>52</v>
      </c>
      <c r="F16" s="57" t="s">
        <v>55</v>
      </c>
      <c r="G16" s="60">
        <v>545.16099999999994</v>
      </c>
      <c r="H16" s="57" t="s">
        <v>54</v>
      </c>
      <c r="I16" s="58"/>
      <c r="J16" s="52"/>
      <c r="K16" s="41"/>
      <c r="L16" s="66"/>
      <c r="M16" s="53"/>
      <c r="N16" s="58"/>
      <c r="O16" s="55"/>
      <c r="P16" s="63">
        <v>4</v>
      </c>
    </row>
    <row r="17" spans="1:16" s="54" customFormat="1" ht="39" customHeight="1" x14ac:dyDescent="0.25">
      <c r="A17" s="41">
        <v>3</v>
      </c>
      <c r="B17" s="59" t="s">
        <v>50</v>
      </c>
      <c r="C17" s="41" t="s">
        <v>59</v>
      </c>
      <c r="D17" s="57" t="s">
        <v>51</v>
      </c>
      <c r="E17" s="57" t="s">
        <v>52</v>
      </c>
      <c r="F17" s="57" t="s">
        <v>56</v>
      </c>
      <c r="G17" s="60">
        <v>185.196</v>
      </c>
      <c r="H17" s="57" t="s">
        <v>54</v>
      </c>
      <c r="I17" s="58"/>
      <c r="J17" s="52"/>
      <c r="K17" s="41"/>
      <c r="L17" s="66"/>
      <c r="M17" s="50"/>
      <c r="N17" s="58"/>
      <c r="O17" s="55"/>
      <c r="P17" s="63">
        <v>4</v>
      </c>
    </row>
    <row r="18" spans="1:16" s="54" customFormat="1" ht="39" customHeight="1" x14ac:dyDescent="0.25">
      <c r="A18" s="41">
        <v>4</v>
      </c>
      <c r="B18" s="59" t="s">
        <v>50</v>
      </c>
      <c r="C18" s="41" t="s">
        <v>59</v>
      </c>
      <c r="D18" s="57" t="s">
        <v>51</v>
      </c>
      <c r="E18" s="57" t="s">
        <v>52</v>
      </c>
      <c r="F18" s="53" t="s">
        <v>57</v>
      </c>
      <c r="G18" s="61">
        <v>3.4026999999999998</v>
      </c>
      <c r="H18" s="57" t="s">
        <v>54</v>
      </c>
      <c r="I18" s="58"/>
      <c r="J18" s="52"/>
      <c r="K18" s="41"/>
      <c r="L18" s="67"/>
      <c r="M18" s="50"/>
      <c r="N18" s="58"/>
      <c r="O18" s="55"/>
      <c r="P18" s="63">
        <v>5</v>
      </c>
    </row>
    <row r="19" spans="1:16" s="34" customFormat="1" ht="13.8" x14ac:dyDescent="0.25">
      <c r="A19" s="28"/>
      <c r="B19" s="28"/>
      <c r="C19" s="42"/>
      <c r="D19" s="30"/>
      <c r="E19" s="30"/>
      <c r="F19" s="30"/>
      <c r="G19" s="64">
        <f>SUM(G15:G18)</f>
        <v>4216.6557000000003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ht="51" customHeight="1" x14ac:dyDescent="0.25">
      <c r="A25" s="68" t="s">
        <v>61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36"/>
    </row>
    <row r="26" spans="1:16" s="49" customFormat="1" x14ac:dyDescent="0.25">
      <c r="A26" s="36" t="s">
        <v>46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" customFormat="1" x14ac:dyDescent="0.25">
      <c r="A27" s="36" t="s">
        <v>49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</row>
    <row r="28" spans="1:16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</row>
    <row r="29" spans="1:16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</row>
    <row r="30" spans="1:16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</row>
    <row r="31" spans="1:16" s="4" customFormat="1" x14ac:dyDescent="0.25">
      <c r="A31" s="2"/>
      <c r="B31" s="2"/>
      <c r="C31" s="7" t="s">
        <v>47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56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2">
    <mergeCell ref="L15:L18"/>
    <mergeCell ref="A25:O25"/>
  </mergeCells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РН-БН-1.11.19</vt:lpstr>
      <vt:lpstr>'РН-БН-1.11.19'!Заголовки_для_печати</vt:lpstr>
      <vt:lpstr>'РН-БН-1.11.19'!Область_печати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2019-11-20T11:54:22Z</dcterms:modified>
</cp:coreProperties>
</file>